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CA4D6618-772C-4DB4-8594-D9BE95B7CA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<sst xmlns="http://schemas.openxmlformats.org/spreadsheetml/2006/main" count="19" uniqueCount="18">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</sst>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1">
      <alignment vertical="center"/>
    </xf>
    <xf numFmtId="0" fontId="3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6"/>
    </row>
    <row r="2" spans="2:13" x14ac:dyDescent="0.4">
      <c r="B2" s="3">
        <v>336.66666670000001</v>
      </c>
      <c r="C2" s="4">
        <v>545.9</v>
      </c>
      <c r="D2" s="5">
        <v>50</v>
      </c>
      <c r="F2" s="17" t="s">
        <v>1</v>
      </c>
      <c r="G2" s="17"/>
      <c r="H2" s="17"/>
      <c r="I2" s="17"/>
      <c r="J2" s="6"/>
      <c r="K2" s="17" t="s">
        <v>2</v>
      </c>
      <c r="L2" s="17"/>
      <c r="M2" s="17"/>
    </row>
    <row r="3" spans="2:13" x14ac:dyDescent="0.4">
      <c r="B3" s="2"/>
      <c r="C3" s="2"/>
      <c r="D3" s="2"/>
      <c r="F3" s="10" t="s">
        <v>3</v>
      </c>
      <c r="G3" s="7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6" t="s">
        <v>5</v>
      </c>
      <c r="C4" s="7" t="s">
        <v>6</v>
      </c>
      <c r="D4" s="6" t="s">
        <v>7</v>
      </c>
      <c r="E4" s="11"/>
      <c r="F4" s="7" t="s">
        <v>8</v>
      </c>
      <c r="G4" s="7" t="s">
        <v>9</v>
      </c>
      <c r="H4" s="7" t="s">
        <v>10</v>
      </c>
      <c r="I4" s="7" t="s">
        <v>11</v>
      </c>
      <c r="J4" s="7"/>
      <c r="K4" s="7" t="s">
        <v>12</v>
      </c>
      <c r="L4" s="7" t="s">
        <v>13</v>
      </c>
      <c r="M4" s="7" t="s">
        <v>14</v>
      </c>
    </row>
    <row r="5" spans="2:13" x14ac:dyDescent="0.4">
      <c r="B5" s="8">
        <v>762256363.67052901</v>
      </c>
      <c r="C5">
        <v>1133.35895069719</v>
      </c>
      <c r="D5">
        <f t="shared" ref="D5:D36" si="0">C5*0.001</f>
        <v>1.1333589506971899</v>
      </c>
      <c r="F5">
        <v>0</v>
      </c>
      <c r="G5" s="12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8">
        <v>174762573.75633901</v>
      </c>
      <c r="C6">
        <v>693.665246852172</v>
      </c>
      <c r="D6">
        <f t="shared" si="0"/>
        <v>0.69366524685217201</v>
      </c>
      <c r="F6">
        <v>0.1</v>
      </c>
      <c r="G6" s="12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8">
        <v>699426836.00899696</v>
      </c>
      <c r="C7">
        <v>1101.32261277268</v>
      </c>
      <c r="D7">
        <f t="shared" si="0"/>
        <v>1.1013226127726801</v>
      </c>
      <c r="F7">
        <v>0.2</v>
      </c>
      <c r="G7" s="12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8">
        <v>138540764.155193</v>
      </c>
      <c r="C8">
        <v>641.98712559490502</v>
      </c>
      <c r="D8">
        <f t="shared" si="0"/>
        <v>0.64198712559490501</v>
      </c>
      <c r="F8">
        <v>0.3</v>
      </c>
      <c r="G8" s="12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8">
        <v>723743318.84443998</v>
      </c>
      <c r="C9">
        <v>1113.9404684737301</v>
      </c>
      <c r="D9">
        <f t="shared" si="0"/>
        <v>1.11394046847373</v>
      </c>
      <c r="F9">
        <v>0.4</v>
      </c>
      <c r="G9" s="12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8">
        <v>127476044.748228</v>
      </c>
      <c r="C10">
        <v>624.41978089685597</v>
      </c>
      <c r="D10">
        <f t="shared" si="0"/>
        <v>0.62441978089685601</v>
      </c>
      <c r="F10">
        <v>0.5</v>
      </c>
      <c r="G10" s="12">
        <f t="shared" ref="G10:G25" si="7">COUNTIFS($D$5:$D$750,"&gt;"&amp;F10,$D$5:$D$750,"&lt;"&amp;F11)</f>
        <v>2</v>
      </c>
      <c r="H10">
        <f t="shared" si="1"/>
        <v>1.2334371375709801</v>
      </c>
      <c r="I10">
        <f t="shared" si="4"/>
        <v>61.6718568785492</v>
      </c>
      <c r="K10">
        <f t="shared" ref="K10:K25" si="8">SUMIFS($B$5:$B$750,$D$5:$D$750,"&gt;"&amp;F10,$D$5:$D$750,"&lt;"&amp;F11)</f>
        <v>199340162.87760901</v>
      </c>
      <c r="L10">
        <f t="shared" si="2"/>
        <v>0.122936779951346</v>
      </c>
      <c r="M10">
        <f t="shared" si="5"/>
        <v>6.1468389975672997</v>
      </c>
    </row>
    <row r="11" spans="2:13" x14ac:dyDescent="0.4">
      <c r="B11" s="8">
        <v>177098605.59865999</v>
      </c>
      <c r="C11">
        <v>696.74229247549601</v>
      </c>
      <c r="D11">
        <f t="shared" si="0"/>
        <v>0.69674229247549602</v>
      </c>
      <c r="F11">
        <v>0.6</v>
      </c>
      <c r="G11" s="12">
        <f t="shared" si="7"/>
        <v>12</v>
      </c>
      <c r="H11">
        <f t="shared" si="1"/>
        <v>7.4006228254259003</v>
      </c>
      <c r="I11">
        <f t="shared" si="4"/>
        <v>370.03114127129498</v>
      </c>
      <c r="K11">
        <f t="shared" si="8"/>
        <v>1849802927.3387599</v>
      </c>
      <c r="L11">
        <f t="shared" si="2"/>
        <v>1.14080781388358</v>
      </c>
      <c r="M11">
        <f t="shared" si="5"/>
        <v>57.040390694178797</v>
      </c>
    </row>
    <row r="12" spans="2:13" x14ac:dyDescent="0.4">
      <c r="B12" s="8">
        <v>145647053.91862199</v>
      </c>
      <c r="C12">
        <v>652.781283723059</v>
      </c>
      <c r="D12">
        <f t="shared" si="0"/>
        <v>0.65278128372305899</v>
      </c>
      <c r="F12">
        <v>0.7</v>
      </c>
      <c r="G12" s="12">
        <f t="shared" si="7"/>
        <v>10</v>
      </c>
      <c r="H12">
        <f t="shared" si="1"/>
        <v>6.1671856878549196</v>
      </c>
      <c r="I12">
        <f t="shared" si="4"/>
        <v>308.35928439274602</v>
      </c>
      <c r="K12">
        <f t="shared" si="8"/>
        <v>2250607145.3541598</v>
      </c>
      <c r="L12">
        <f t="shared" si="2"/>
        <v>1.3879912175812199</v>
      </c>
      <c r="M12">
        <f t="shared" si="5"/>
        <v>69.399560879060999</v>
      </c>
    </row>
    <row r="13" spans="2:13" x14ac:dyDescent="0.4">
      <c r="B13" s="8">
        <v>641419059.04020405</v>
      </c>
      <c r="C13">
        <v>1069.99335194728</v>
      </c>
      <c r="D13">
        <f t="shared" si="0"/>
        <v>1.06999335194728</v>
      </c>
      <c r="F13">
        <v>0.8</v>
      </c>
      <c r="G13" s="12">
        <f t="shared" si="7"/>
        <v>4</v>
      </c>
      <c r="H13">
        <f t="shared" si="1"/>
        <v>2.4668742751419699</v>
      </c>
      <c r="I13">
        <f t="shared" si="4"/>
        <v>123.343713757098</v>
      </c>
      <c r="K13">
        <f t="shared" si="8"/>
        <v>1333170263.3805499</v>
      </c>
      <c r="L13">
        <f t="shared" si="2"/>
        <v>0.82219085677943105</v>
      </c>
      <c r="M13">
        <f t="shared" si="5"/>
        <v>41.1095428389715</v>
      </c>
    </row>
    <row r="14" spans="2:13" x14ac:dyDescent="0.4">
      <c r="B14" s="8">
        <v>1120284070.773</v>
      </c>
      <c r="C14">
        <v>1288.5754300587901</v>
      </c>
      <c r="D14">
        <f t="shared" si="0"/>
        <v>1.2885754300587899</v>
      </c>
      <c r="F14">
        <v>0.9</v>
      </c>
      <c r="G14" s="12">
        <f t="shared" si="7"/>
        <v>6</v>
      </c>
      <c r="H14">
        <f t="shared" si="1"/>
        <v>3.7003114127129502</v>
      </c>
      <c r="I14">
        <f t="shared" si="4"/>
        <v>185.015570635648</v>
      </c>
      <c r="K14">
        <f t="shared" si="8"/>
        <v>2749023540.6428699</v>
      </c>
      <c r="L14">
        <f t="shared" si="2"/>
        <v>1.6953738635429001</v>
      </c>
      <c r="M14">
        <f t="shared" si="5"/>
        <v>84.768693177144897</v>
      </c>
    </row>
    <row r="15" spans="2:13" x14ac:dyDescent="0.4">
      <c r="B15" s="8">
        <v>229748391.6419</v>
      </c>
      <c r="C15">
        <v>759.89097372241895</v>
      </c>
      <c r="D15">
        <f t="shared" si="0"/>
        <v>0.75989097372241898</v>
      </c>
      <c r="F15">
        <v>1</v>
      </c>
      <c r="G15" s="12">
        <f t="shared" si="7"/>
        <v>4</v>
      </c>
      <c r="H15">
        <f t="shared" si="1"/>
        <v>2.4668742751419699</v>
      </c>
      <c r="I15">
        <f t="shared" si="4"/>
        <v>123.343713757098</v>
      </c>
      <c r="K15">
        <f t="shared" si="8"/>
        <v>2297468125.08077</v>
      </c>
      <c r="L15">
        <f t="shared" si="2"/>
        <v>1.4168912539301</v>
      </c>
      <c r="M15">
        <f t="shared" si="5"/>
        <v>70.844562696505093</v>
      </c>
    </row>
    <row r="16" spans="2:13" x14ac:dyDescent="0.4">
      <c r="B16" s="8">
        <v>93904868.574493498</v>
      </c>
      <c r="C16">
        <v>563.93601223193002</v>
      </c>
      <c r="D16">
        <f t="shared" si="0"/>
        <v>0.56393601223193002</v>
      </c>
      <c r="F16">
        <v>1.1000000000000001</v>
      </c>
      <c r="G16" s="12">
        <f t="shared" si="7"/>
        <v>7</v>
      </c>
      <c r="H16">
        <f t="shared" si="1"/>
        <v>4.3170299814984396</v>
      </c>
      <c r="I16">
        <f t="shared" si="4"/>
        <v>215.851499074922</v>
      </c>
      <c r="K16">
        <f t="shared" si="8"/>
        <v>5237251700.8757</v>
      </c>
      <c r="L16">
        <f t="shared" si="2"/>
        <v>3.2299103733334502</v>
      </c>
      <c r="M16">
        <f t="shared" si="5"/>
        <v>161.49551866667201</v>
      </c>
    </row>
    <row r="17" spans="2:13" x14ac:dyDescent="0.4">
      <c r="B17" s="8">
        <v>105435294.30311599</v>
      </c>
      <c r="C17">
        <v>586.132492626101</v>
      </c>
      <c r="D17">
        <f t="shared" si="0"/>
        <v>0.58613249262610101</v>
      </c>
      <c r="F17">
        <v>1.2</v>
      </c>
      <c r="G17" s="12">
        <f t="shared" si="7"/>
        <v>3</v>
      </c>
      <c r="H17">
        <f t="shared" si="1"/>
        <v>1.85015570635648</v>
      </c>
      <c r="I17">
        <f t="shared" si="4"/>
        <v>92.507785317823803</v>
      </c>
      <c r="K17">
        <f t="shared" si="8"/>
        <v>3176608265.4993901</v>
      </c>
      <c r="L17">
        <f t="shared" si="2"/>
        <v>1.95907330309095</v>
      </c>
      <c r="M17">
        <f t="shared" si="5"/>
        <v>97.953665154547295</v>
      </c>
    </row>
    <row r="18" spans="2:13" x14ac:dyDescent="0.4">
      <c r="B18" s="8">
        <v>282299034.05715603</v>
      </c>
      <c r="C18">
        <v>813.89851596549897</v>
      </c>
      <c r="D18">
        <f t="shared" si="0"/>
        <v>0.813898515965499</v>
      </c>
      <c r="F18">
        <v>1.3</v>
      </c>
      <c r="G18" s="12">
        <f t="shared" si="7"/>
        <v>4</v>
      </c>
      <c r="H18">
        <f t="shared" si="1"/>
        <v>2.4668742751419699</v>
      </c>
      <c r="I18">
        <f t="shared" si="4"/>
        <v>123.343713757098</v>
      </c>
      <c r="K18">
        <f t="shared" si="8"/>
        <v>5110782304.1482201</v>
      </c>
      <c r="L18">
        <f t="shared" si="2"/>
        <v>3.1519143479885101</v>
      </c>
      <c r="M18">
        <f t="shared" si="5"/>
        <v>157.59571739942501</v>
      </c>
    </row>
    <row r="19" spans="2:13" x14ac:dyDescent="0.4">
      <c r="B19" s="8">
        <v>203302756.56523699</v>
      </c>
      <c r="C19">
        <v>729.538498456767</v>
      </c>
      <c r="D19">
        <f t="shared" si="0"/>
        <v>0.72953849845676699</v>
      </c>
      <c r="F19">
        <v>1.4</v>
      </c>
      <c r="G19" s="12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8">
        <v>544563561.71248603</v>
      </c>
      <c r="C20">
        <v>1013.17232536417</v>
      </c>
      <c r="D20">
        <f t="shared" si="0"/>
        <v>1.01317232536417</v>
      </c>
      <c r="F20">
        <v>1.5</v>
      </c>
      <c r="G20" s="12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8">
        <v>182352925.50655499</v>
      </c>
      <c r="C21">
        <v>703.56577379722205</v>
      </c>
      <c r="D21">
        <f t="shared" si="0"/>
        <v>0.70356577379722196</v>
      </c>
      <c r="F21">
        <v>1.6</v>
      </c>
      <c r="G21" s="12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8">
        <v>164760113.680751</v>
      </c>
      <c r="C22">
        <v>680.17054416168901</v>
      </c>
      <c r="D22">
        <f t="shared" si="0"/>
        <v>0.68017054416168898</v>
      </c>
      <c r="F22">
        <v>1.7</v>
      </c>
      <c r="G22" s="12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8">
        <v>420251831.066751</v>
      </c>
      <c r="C23">
        <v>929.33079968741504</v>
      </c>
      <c r="D23">
        <f t="shared" si="0"/>
        <v>0.92933079968741505</v>
      </c>
      <c r="F23">
        <v>1.8</v>
      </c>
      <c r="G23" s="12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8">
        <v>176552607.055244</v>
      </c>
      <c r="C24">
        <v>696.02553189964794</v>
      </c>
      <c r="D24">
        <f t="shared" si="0"/>
        <v>0.696025531899648</v>
      </c>
      <c r="F24">
        <v>1.9</v>
      </c>
      <c r="G24" s="12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8">
        <v>1229511540.97223</v>
      </c>
      <c r="C25">
        <v>1329.1622424985301</v>
      </c>
      <c r="D25">
        <f t="shared" si="0"/>
        <v>1.3291622424985301</v>
      </c>
      <c r="F25">
        <v>2</v>
      </c>
      <c r="G25" s="12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8">
        <v>520571550.85606498</v>
      </c>
      <c r="C26">
        <v>998.06908283235498</v>
      </c>
      <c r="D26">
        <f t="shared" si="0"/>
        <v>0.99806908283235496</v>
      </c>
      <c r="F26">
        <v>2.1</v>
      </c>
      <c r="G26" s="12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8">
        <v>319443040.944251</v>
      </c>
      <c r="C27">
        <v>848.13490386655405</v>
      </c>
      <c r="D27">
        <f t="shared" si="0"/>
        <v>0.84813490386655399</v>
      </c>
      <c r="F27">
        <v>2.2000000000000002</v>
      </c>
      <c r="G27" s="12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8">
        <v>1017151818.98621</v>
      </c>
      <c r="C28">
        <v>1247.7542350398501</v>
      </c>
      <c r="D28">
        <f t="shared" si="0"/>
        <v>1.2477542350398501</v>
      </c>
      <c r="F28">
        <v>2.2999999999999998</v>
      </c>
      <c r="G28" s="12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8">
        <v>738390254.94223201</v>
      </c>
      <c r="C29">
        <v>1121.40488776098</v>
      </c>
      <c r="D29">
        <f t="shared" si="0"/>
        <v>1.1214048877609799</v>
      </c>
      <c r="F29">
        <v>2.4</v>
      </c>
      <c r="G29" s="12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8">
        <v>436488804.02851498</v>
      </c>
      <c r="C30">
        <v>941.14851661194598</v>
      </c>
      <c r="D30">
        <f t="shared" si="0"/>
        <v>0.94114851661194598</v>
      </c>
      <c r="F30">
        <v>2.5</v>
      </c>
      <c r="G30" s="12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8">
        <v>260261440.596039</v>
      </c>
      <c r="C31">
        <v>792.14326792383497</v>
      </c>
      <c r="D31">
        <f t="shared" si="0"/>
        <v>0.79214326792383505</v>
      </c>
      <c r="F31">
        <v>2.6</v>
      </c>
      <c r="G31" s="12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8">
        <v>253019953.524822</v>
      </c>
      <c r="C32">
        <v>784.72721837936501</v>
      </c>
      <c r="D32">
        <f t="shared" si="0"/>
        <v>0.78472721837936499</v>
      </c>
      <c r="F32">
        <v>2.7</v>
      </c>
      <c r="G32" s="12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8">
        <v>189810448.73760799</v>
      </c>
      <c r="C33">
        <v>713.02895220595997</v>
      </c>
      <c r="D33">
        <f t="shared" si="0"/>
        <v>0.71302895220595996</v>
      </c>
      <c r="F33">
        <v>2.8</v>
      </c>
      <c r="G33" s="12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8">
        <v>380619031.73825097</v>
      </c>
      <c r="C34">
        <v>899.14684749220703</v>
      </c>
      <c r="D34">
        <f t="shared" si="0"/>
        <v>0.89914684749220697</v>
      </c>
      <c r="F34">
        <v>2.9</v>
      </c>
      <c r="G34" s="12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8">
        <v>148949630.46535701</v>
      </c>
      <c r="C35">
        <v>657.67843626609294</v>
      </c>
      <c r="D35">
        <f t="shared" si="0"/>
        <v>0.65767843626609301</v>
      </c>
      <c r="F35">
        <v>3</v>
      </c>
      <c r="G35" s="12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8">
        <v>571794384.98949802</v>
      </c>
      <c r="C36">
        <v>1029.7862483009801</v>
      </c>
      <c r="D36">
        <f t="shared" si="0"/>
        <v>1.0297862483009801</v>
      </c>
      <c r="F36">
        <v>3.1</v>
      </c>
      <c r="G36" s="12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8">
        <v>1295443441.8294499</v>
      </c>
      <c r="C37">
        <v>1352.5083182717699</v>
      </c>
      <c r="D37">
        <f t="shared" ref="D37:D68" si="11">C37*0.001</f>
        <v>1.3525083182717701</v>
      </c>
      <c r="F37">
        <v>3.2</v>
      </c>
      <c r="G37" s="12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8">
        <v>1274292785.8069799</v>
      </c>
      <c r="C38">
        <v>1345.10710712488</v>
      </c>
      <c r="D38">
        <f t="shared" si="11"/>
        <v>1.3451071071248799</v>
      </c>
      <c r="F38">
        <v>3.3</v>
      </c>
      <c r="G38" s="12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8">
        <v>232904756.53466699</v>
      </c>
      <c r="C39">
        <v>763.35504219606196</v>
      </c>
      <c r="D39">
        <f t="shared" si="11"/>
        <v>0.76335504219606198</v>
      </c>
      <c r="F39">
        <v>3.4</v>
      </c>
      <c r="G39" s="12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8">
        <v>539691119.33858597</v>
      </c>
      <c r="C40">
        <v>1010.14150637215</v>
      </c>
      <c r="D40">
        <f t="shared" si="11"/>
        <v>1.0101415063721499</v>
      </c>
      <c r="F40">
        <v>3.5</v>
      </c>
      <c r="G40" s="12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8">
        <v>427140549.98869699</v>
      </c>
      <c r="C41">
        <v>934.38113187360898</v>
      </c>
      <c r="D41">
        <f t="shared" si="11"/>
        <v>0.93438113187360905</v>
      </c>
      <c r="F41">
        <v>3.6</v>
      </c>
      <c r="G41" s="12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8">
        <v>257781083.364113</v>
      </c>
      <c r="C42">
        <v>789.618789445743</v>
      </c>
      <c r="D42">
        <f t="shared" si="11"/>
        <v>0.78961878944574304</v>
      </c>
      <c r="F42">
        <v>3.7</v>
      </c>
      <c r="G42" s="12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8">
        <v>1311534535.5395701</v>
      </c>
      <c r="C43">
        <v>1358.08526190103</v>
      </c>
      <c r="D43">
        <f t="shared" si="11"/>
        <v>1.35808526190103</v>
      </c>
      <c r="F43">
        <v>3.8</v>
      </c>
      <c r="G43" s="12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8">
        <v>113343447.725032</v>
      </c>
      <c r="C44">
        <v>600.43490660109796</v>
      </c>
      <c r="D44">
        <f t="shared" si="11"/>
        <v>0.600434906601098</v>
      </c>
      <c r="F44">
        <v>3.9</v>
      </c>
      <c r="G44" s="12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8">
        <v>173520924.27932599</v>
      </c>
      <c r="C45">
        <v>692.01856145092302</v>
      </c>
      <c r="D45">
        <f t="shared" si="11"/>
        <v>0.692018561450923</v>
      </c>
      <c r="F45">
        <v>4</v>
      </c>
      <c r="G45" s="12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8">
        <v>857174514.149611</v>
      </c>
      <c r="C46">
        <v>1178.5740537126101</v>
      </c>
      <c r="D46">
        <f t="shared" si="11"/>
        <v>1.1785740537126099</v>
      </c>
      <c r="F46">
        <v>4.0999999999999996</v>
      </c>
      <c r="G46" s="12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8">
        <v>736381485.95126104</v>
      </c>
      <c r="C47">
        <v>1120.3870478528099</v>
      </c>
      <c r="D47">
        <f t="shared" si="11"/>
        <v>1.12038704785281</v>
      </c>
      <c r="F47">
        <v>4.2</v>
      </c>
      <c r="G47" s="12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8">
        <v>159833057.20604199</v>
      </c>
      <c r="C48">
        <v>673.32177773525905</v>
      </c>
      <c r="D48">
        <f t="shared" si="11"/>
        <v>0.67332177773525903</v>
      </c>
      <c r="F48">
        <v>4.3</v>
      </c>
      <c r="G48" s="12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8">
        <v>450157718.91650498</v>
      </c>
      <c r="C49">
        <v>950.87192843464697</v>
      </c>
      <c r="D49">
        <f t="shared" si="11"/>
        <v>0.95087192843464696</v>
      </c>
      <c r="F49">
        <v>4.4000000000000004</v>
      </c>
      <c r="G49" s="12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8">
        <v>350809156.64089298</v>
      </c>
      <c r="C50">
        <v>875.03233027124304</v>
      </c>
      <c r="D50">
        <f t="shared" si="11"/>
        <v>0.87503233027124305</v>
      </c>
      <c r="F50">
        <v>4.5</v>
      </c>
      <c r="G50" s="12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8">
        <v>188932621.172396</v>
      </c>
      <c r="C51">
        <v>711.92805766568699</v>
      </c>
      <c r="D51">
        <f t="shared" si="11"/>
        <v>0.71192805766568701</v>
      </c>
      <c r="F51">
        <v>4.5999999999999996</v>
      </c>
      <c r="G51" s="12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8">
        <v>494413085.78634</v>
      </c>
      <c r="C52">
        <v>981.06348467471196</v>
      </c>
      <c r="D52">
        <f t="shared" si="11"/>
        <v>0.98106348467471205</v>
      </c>
      <c r="F52">
        <v>4.7</v>
      </c>
      <c r="G52" s="12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8">
        <v>252492767.710823</v>
      </c>
      <c r="C53">
        <v>784.18182698830105</v>
      </c>
      <c r="D53">
        <f t="shared" si="11"/>
        <v>0.78418182698830097</v>
      </c>
      <c r="F53">
        <v>4.8</v>
      </c>
      <c r="G53" s="12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8">
        <v>719878927.30863404</v>
      </c>
      <c r="C54">
        <v>1111.95431933548</v>
      </c>
      <c r="D54">
        <f t="shared" si="11"/>
        <v>1.1119543193354799</v>
      </c>
      <c r="F54">
        <v>4.9000000000000004</v>
      </c>
      <c r="G54" s="12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8">
        <v>149318104.74996999</v>
      </c>
      <c r="C55">
        <v>658.22031527065599</v>
      </c>
      <c r="D55">
        <f t="shared" si="11"/>
        <v>0.65822031527065605</v>
      </c>
      <c r="F55">
        <v>5</v>
      </c>
      <c r="G55" s="12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8">
        <v>1039172375.74018</v>
      </c>
      <c r="C56">
        <v>1256.69433407465</v>
      </c>
      <c r="D56">
        <f t="shared" si="11"/>
        <v>1.2566943340746499</v>
      </c>
    </row>
    <row r="57" spans="2:13" x14ac:dyDescent="0.4">
      <c r="B57" s="8"/>
      <c r="D57">
        <f t="shared" si="11"/>
        <v>0</v>
      </c>
      <c r="F57" s="13" t="s">
        <v>15</v>
      </c>
      <c r="G57" s="14">
        <f>SUM(G5:G55)</f>
        <v>52</v>
      </c>
      <c r="H57" s="14">
        <f>SUM(H5:H55)</f>
        <v>32.069365576845598</v>
      </c>
      <c r="I57" s="14">
        <f>SUM(I5:I55)</f>
        <v>1603.4682788422799</v>
      </c>
      <c r="J57" s="14"/>
      <c r="K57" s="14"/>
      <c r="L57" s="14">
        <f t="shared" ref="L57:M57" si="15">SUM(L5:L55)</f>
        <v>14.927089810081499</v>
      </c>
      <c r="M57" s="14">
        <f t="shared" si="15"/>
        <v>746.35449050407396</v>
      </c>
    </row>
    <row r="58" spans="2:13" x14ac:dyDescent="0.4">
      <c r="B58" s="8"/>
      <c r="D58">
        <f t="shared" si="11"/>
        <v>0</v>
      </c>
    </row>
    <row r="59" spans="2:13" x14ac:dyDescent="0.4">
      <c r="B59" s="8"/>
      <c r="D59">
        <f t="shared" si="11"/>
        <v>0</v>
      </c>
    </row>
    <row r="60" spans="2:13" x14ac:dyDescent="0.4">
      <c r="B60" s="8"/>
      <c r="D60">
        <f t="shared" si="11"/>
        <v>0</v>
      </c>
    </row>
    <row r="61" spans="2:13" x14ac:dyDescent="0.4">
      <c r="B61" s="8"/>
      <c r="D61">
        <f t="shared" si="11"/>
        <v>0</v>
      </c>
    </row>
    <row r="62" spans="2:13" x14ac:dyDescent="0.4">
      <c r="B62" s="8"/>
      <c r="D62">
        <f t="shared" si="11"/>
        <v>0</v>
      </c>
    </row>
    <row r="63" spans="2:13" x14ac:dyDescent="0.4">
      <c r="B63" s="8"/>
      <c r="D63">
        <f t="shared" si="11"/>
        <v>0</v>
      </c>
    </row>
    <row r="64" spans="2:13" x14ac:dyDescent="0.4">
      <c r="B64" s="8"/>
      <c r="D64">
        <f t="shared" si="11"/>
        <v>0</v>
      </c>
    </row>
    <row r="65" spans="2:4" x14ac:dyDescent="0.4">
      <c r="B65" s="8"/>
      <c r="D65">
        <f t="shared" si="11"/>
        <v>0</v>
      </c>
    </row>
    <row r="66" spans="2:4" x14ac:dyDescent="0.4">
      <c r="B66" s="8"/>
      <c r="D66">
        <f t="shared" si="11"/>
        <v>0</v>
      </c>
    </row>
    <row r="67" spans="2:4" x14ac:dyDescent="0.4">
      <c r="B67" s="8"/>
      <c r="D67">
        <f t="shared" si="11"/>
        <v>0</v>
      </c>
    </row>
    <row r="68" spans="2:4" x14ac:dyDescent="0.4">
      <c r="B68" s="8"/>
      <c r="D68">
        <f t="shared" si="11"/>
        <v>0</v>
      </c>
    </row>
    <row r="69" spans="2:4" x14ac:dyDescent="0.4">
      <c r="B69" s="8"/>
      <c r="D69">
        <f t="shared" ref="D69:D132" si="16">C69*0.001</f>
        <v>0</v>
      </c>
    </row>
    <row r="70" spans="2:4" x14ac:dyDescent="0.4">
      <c r="B70" s="8"/>
      <c r="D70">
        <f t="shared" si="16"/>
        <v>0</v>
      </c>
    </row>
    <row r="71" spans="2:4" x14ac:dyDescent="0.4">
      <c r="B71" s="8"/>
      <c r="D71">
        <f t="shared" si="16"/>
        <v>0</v>
      </c>
    </row>
    <row r="72" spans="2:4" x14ac:dyDescent="0.4">
      <c r="B72" s="8"/>
      <c r="D72">
        <f t="shared" si="16"/>
        <v>0</v>
      </c>
    </row>
    <row r="73" spans="2:4" x14ac:dyDescent="0.4">
      <c r="B73" s="8"/>
      <c r="D73">
        <f t="shared" si="16"/>
        <v>0</v>
      </c>
    </row>
    <row r="74" spans="2:4" x14ac:dyDescent="0.4">
      <c r="B74" s="8"/>
      <c r="D74">
        <f t="shared" si="16"/>
        <v>0</v>
      </c>
    </row>
    <row r="75" spans="2:4" x14ac:dyDescent="0.4">
      <c r="B75" s="8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81E2F414FDCB9E1BF2A68E664E67DA44_43</vt:lpwstr>
  </property>
  <property fmtid="{D5CDD505-2E9C-101B-9397-08002B2CF9AE}" pid="3" name="KSOProductBuildVer">
    <vt:lpwstr>2052-6.7.1.8828</vt:lpwstr>
  </property>
</Properties>
</file>